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3 - Cases, Discussion Questions, Examples &amp; Exercises\Case\"/>
    </mc:Choice>
  </mc:AlternateContent>
  <bookViews>
    <workbookView xWindow="0" yWindow="90" windowWidth="15600" windowHeight="11760"/>
  </bookViews>
  <sheets>
    <sheet name="Single order in season" sheetId="1" r:id="rId1"/>
    <sheet name="Two orders in season" sheetId="2" r:id="rId2"/>
    <sheet name="Sheet3" sheetId="3" r:id="rId3"/>
  </sheets>
  <definedNames>
    <definedName name="solver_adj" localSheetId="1" hidden="1">'Two orders in season'!$H$6</definedName>
    <definedName name="solver_cvg" localSheetId="1" hidden="1">0.0001</definedName>
    <definedName name="solver_drv" localSheetId="1" hidden="1">1</definedName>
    <definedName name="solver_est" localSheetId="1" hidden="1">1</definedName>
    <definedName name="solver_itr" localSheetId="1" hidden="1">100</definedName>
    <definedName name="solver_lhs1" localSheetId="1" hidden="1">'Two orders in season'!#REF!</definedName>
    <definedName name="solver_lin" localSheetId="1" hidden="1">2</definedName>
    <definedName name="solver_neg" localSheetId="1" hidden="1">2</definedName>
    <definedName name="solver_num" localSheetId="1" hidden="1">1</definedName>
    <definedName name="solver_nwt" localSheetId="1" hidden="1">1</definedName>
    <definedName name="solver_opt" localSheetId="1" hidden="1">'Two orders in season'!$S$4</definedName>
    <definedName name="solver_pre" localSheetId="1" hidden="1">0.000001</definedName>
    <definedName name="solver_rel1" localSheetId="1" hidden="1">3</definedName>
    <definedName name="solver_rhs1" localSheetId="1" hidden="1">0</definedName>
    <definedName name="solver_scl" localSheetId="1" hidden="1">2</definedName>
    <definedName name="solver_sho" localSheetId="1" hidden="1">2</definedName>
    <definedName name="solver_tim" localSheetId="1" hidden="1">100</definedName>
    <definedName name="solver_tol" localSheetId="1" hidden="1">0.05</definedName>
    <definedName name="solver_typ" localSheetId="1" hidden="1">1</definedName>
    <definedName name="solver_val" localSheetId="1" hidden="1">0</definedName>
  </definedNames>
  <calcPr calcId="162913"/>
</workbook>
</file>

<file path=xl/calcChain.xml><?xml version="1.0" encoding="utf-8"?>
<calcChain xmlns="http://schemas.openxmlformats.org/spreadsheetml/2006/main">
  <c r="B4" i="2" l="1"/>
  <c r="G4" i="2" s="1"/>
  <c r="H4" i="2" s="1"/>
  <c r="C4" i="2"/>
  <c r="E4" i="2"/>
  <c r="B5" i="2"/>
  <c r="C5" i="2"/>
  <c r="G5" i="2"/>
  <c r="H5" i="2" s="1"/>
  <c r="J5" i="2" s="1"/>
  <c r="G4" i="1"/>
  <c r="H4" i="1"/>
  <c r="J4" i="1" s="1"/>
  <c r="G5" i="1"/>
  <c r="H5" i="1"/>
  <c r="K5" i="1" s="1"/>
  <c r="I5" i="1" l="1"/>
  <c r="J5" i="1"/>
  <c r="K4" i="1"/>
  <c r="K6" i="1" s="1"/>
  <c r="I4" i="1"/>
  <c r="J4" i="2"/>
  <c r="N4" i="2"/>
  <c r="I4" i="2"/>
  <c r="R4" i="2"/>
  <c r="K4" i="2"/>
  <c r="I5" i="2"/>
  <c r="K5" i="2"/>
  <c r="N5" i="2"/>
  <c r="O4" i="2" l="1"/>
  <c r="O5" i="2"/>
  <c r="S4" i="2"/>
  <c r="Q4" i="2"/>
  <c r="P4" i="2"/>
  <c r="P5" i="2"/>
  <c r="Q5" i="2"/>
  <c r="R5" i="2"/>
  <c r="S5" i="2" s="1"/>
  <c r="S6" i="2" l="1"/>
</calcChain>
</file>

<file path=xl/comments1.xml><?xml version="1.0" encoding="utf-8"?>
<comments xmlns="http://schemas.openxmlformats.org/spreadsheetml/2006/main">
  <authors>
    <author>laser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laser:</t>
        </r>
        <r>
          <rPr>
            <sz val="9"/>
            <color indexed="81"/>
            <rFont val="Tahoma"/>
            <family val="2"/>
          </rPr>
          <t xml:space="preserve">
PE: Single order in a Season from Low Cost Supplier changed to Single Order in a Season from Low-Cost Supplier</t>
        </r>
      </text>
    </comment>
  </commentList>
</comments>
</file>

<file path=xl/comments2.xml><?xml version="1.0" encoding="utf-8"?>
<comments xmlns="http://schemas.openxmlformats.org/spreadsheetml/2006/main">
  <authors>
    <author>Sunil Chopra</author>
  </authors>
  <commentList>
    <comment ref="S3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This assume that there is no over or under-stocking in the first cycle and the second half starts with the optimal desired quantity.</t>
        </r>
      </text>
    </comment>
  </commentList>
</comments>
</file>

<file path=xl/sharedStrings.xml><?xml version="1.0" encoding="utf-8"?>
<sst xmlns="http://schemas.openxmlformats.org/spreadsheetml/2006/main" count="37" uniqueCount="29">
  <si>
    <t>Product</t>
  </si>
  <si>
    <t>Optimal Order Size</t>
  </si>
  <si>
    <t>Expected Overstock</t>
  </si>
  <si>
    <t>Expected Understock</t>
  </si>
  <si>
    <t>Expected Profit</t>
  </si>
  <si>
    <t>Trendy</t>
  </si>
  <si>
    <t>Basic</t>
  </si>
  <si>
    <t>Optimal Service Level</t>
  </si>
  <si>
    <r>
      <t>Sale Price,</t>
    </r>
    <r>
      <rPr>
        <b/>
        <i/>
        <sz val="11"/>
        <color indexed="8"/>
        <rFont val="Calibri"/>
        <family val="2"/>
      </rPr>
      <t xml:space="preserve"> p</t>
    </r>
  </si>
  <si>
    <r>
      <t xml:space="preserve">Sourcing cost, </t>
    </r>
    <r>
      <rPr>
        <b/>
        <i/>
        <sz val="11"/>
        <color indexed="8"/>
        <rFont val="Calibri"/>
        <family val="2"/>
      </rPr>
      <t>c</t>
    </r>
  </si>
  <si>
    <r>
      <t xml:space="preserve">Net salvage value, </t>
    </r>
    <r>
      <rPr>
        <b/>
        <i/>
        <sz val="11"/>
        <color indexed="8"/>
        <rFont val="Calibri"/>
        <family val="2"/>
      </rPr>
      <t>s</t>
    </r>
  </si>
  <si>
    <r>
      <t xml:space="preserve">SD of Season Demand, </t>
    </r>
    <r>
      <rPr>
        <b/>
        <i/>
        <sz val="11"/>
        <color indexed="8"/>
        <rFont val="Calibri"/>
        <family val="2"/>
      </rPr>
      <t>σ</t>
    </r>
  </si>
  <si>
    <t>Responsiveness premium =</t>
  </si>
  <si>
    <r>
      <t xml:space="preserve">Mean  Demand over first cycle, </t>
    </r>
    <r>
      <rPr>
        <b/>
        <i/>
        <sz val="11"/>
        <color indexed="8"/>
        <rFont val="Calibri"/>
        <family val="2"/>
      </rPr>
      <t>μ1</t>
    </r>
  </si>
  <si>
    <r>
      <t xml:space="preserve">SD of Demand over first cycle, </t>
    </r>
    <r>
      <rPr>
        <b/>
        <i/>
        <sz val="11"/>
        <color indexed="8"/>
        <rFont val="Calibri"/>
        <family val="2"/>
      </rPr>
      <t>σ1</t>
    </r>
  </si>
  <si>
    <t>Expected Overstock in cycle 1</t>
  </si>
  <si>
    <t>Expected Understock in cycle 1</t>
  </si>
  <si>
    <t>Expected Profit in cycle 1</t>
  </si>
  <si>
    <t>Two Orders in a Season with lost sales in each cycle</t>
  </si>
  <si>
    <t>Expected quantity at start of cycle 2</t>
  </si>
  <si>
    <t>Expected Overstock in cycle 2</t>
  </si>
  <si>
    <t>Expected Understock in cycle 2</t>
  </si>
  <si>
    <t>Expected Profit in cycle 2</t>
  </si>
  <si>
    <t>Total Profit in Season</t>
  </si>
  <si>
    <r>
      <t xml:space="preserve">SD of Demand over second cycle, </t>
    </r>
    <r>
      <rPr>
        <b/>
        <i/>
        <sz val="11"/>
        <color indexed="8"/>
        <rFont val="Calibri"/>
        <family val="2"/>
      </rPr>
      <t>σ2</t>
    </r>
  </si>
  <si>
    <t>Expected order size in cycle 2</t>
  </si>
  <si>
    <r>
      <t xml:space="preserve">Mean Season Demand, </t>
    </r>
    <r>
      <rPr>
        <b/>
        <i/>
        <sz val="11"/>
        <color indexed="8"/>
        <rFont val="Calibri"/>
        <family val="2"/>
      </rPr>
      <t>μ</t>
    </r>
  </si>
  <si>
    <r>
      <t xml:space="preserve">Mean Demand over second cycle, </t>
    </r>
    <r>
      <rPr>
        <b/>
        <i/>
        <sz val="11"/>
        <color theme="1"/>
        <rFont val="Calibri"/>
        <family val="2"/>
        <scheme val="minor"/>
      </rPr>
      <t>μ</t>
    </r>
    <r>
      <rPr>
        <b/>
        <sz val="11"/>
        <color theme="1"/>
        <rFont val="Calibri"/>
        <family val="2"/>
        <scheme val="minor"/>
      </rPr>
      <t>2</t>
    </r>
  </si>
  <si>
    <t>Single Order in a Season from Low-Cost 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</si>
</sst>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43" fontId="0" fillId="0" borderId="0" xfId="0" applyNumberFormat="1"/>
    <xf numFmtId="0" fontId="0" fillId="0" borderId="1" xfId="0" applyBorder="1"/>
    <xf numFmtId="0" fontId="0" fillId="0" borderId="2" xfId="0" applyBorder="1"/>
    <xf numFmtId="10" fontId="4" fillId="0" borderId="2" xfId="3" applyNumberFormat="1" applyFont="1" applyBorder="1"/>
    <xf numFmtId="43" fontId="4" fillId="0" borderId="2" xfId="1" applyFont="1" applyBorder="1"/>
    <xf numFmtId="0" fontId="0" fillId="0" borderId="3" xfId="0" applyBorder="1"/>
    <xf numFmtId="0" fontId="0" fillId="0" borderId="4" xfId="0" applyBorder="1"/>
    <xf numFmtId="10" fontId="4" fillId="0" borderId="4" xfId="3" applyNumberFormat="1" applyFont="1" applyBorder="1"/>
    <xf numFmtId="43" fontId="4" fillId="0" borderId="4" xfId="1" applyFont="1" applyBorder="1"/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0" xfId="0" applyFont="1"/>
    <xf numFmtId="43" fontId="0" fillId="0" borderId="2" xfId="0" applyNumberFormat="1" applyBorder="1"/>
    <xf numFmtId="164" fontId="4" fillId="0" borderId="4" xfId="1" applyNumberFormat="1" applyFont="1" applyBorder="1"/>
    <xf numFmtId="43" fontId="0" fillId="0" borderId="4" xfId="0" applyNumberFormat="1" applyBorder="1"/>
    <xf numFmtId="0" fontId="5" fillId="0" borderId="6" xfId="0" applyFont="1" applyFill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164" fontId="4" fillId="0" borderId="2" xfId="1" applyNumberFormat="1" applyFont="1" applyBorder="1"/>
    <xf numFmtId="165" fontId="4" fillId="0" borderId="10" xfId="2" applyNumberFormat="1" applyFont="1" applyBorder="1"/>
    <xf numFmtId="165" fontId="4" fillId="0" borderId="11" xfId="2" applyNumberFormat="1" applyFont="1" applyBorder="1"/>
    <xf numFmtId="165" fontId="4" fillId="0" borderId="4" xfId="2" applyNumberFormat="1" applyFont="1" applyBorder="1"/>
    <xf numFmtId="165" fontId="4" fillId="0" borderId="2" xfId="2" applyNumberFormat="1" applyFont="1" applyBorder="1"/>
    <xf numFmtId="165" fontId="4" fillId="0" borderId="12" xfId="2" applyNumberFormat="1" applyFont="1" applyBorder="1"/>
    <xf numFmtId="165" fontId="4" fillId="0" borderId="13" xfId="2" applyNumberFormat="1" applyFont="1" applyBorder="1"/>
    <xf numFmtId="165" fontId="4" fillId="0" borderId="14" xfId="2" applyNumberFormat="1" applyFont="1" applyBorder="1"/>
    <xf numFmtId="165" fontId="4" fillId="0" borderId="15" xfId="2" applyNumberFormat="1" applyFont="1" applyBorder="1"/>
    <xf numFmtId="165" fontId="4" fillId="0" borderId="4" xfId="2" applyNumberFormat="1" applyFont="1" applyBorder="1"/>
    <xf numFmtId="165" fontId="4" fillId="0" borderId="2" xfId="2" applyNumberFormat="1" applyFont="1" applyBorder="1"/>
    <xf numFmtId="165" fontId="0" fillId="0" borderId="0" xfId="0" applyNumberFormat="1"/>
    <xf numFmtId="0" fontId="0" fillId="0" borderId="16" xfId="0" applyBorder="1"/>
    <xf numFmtId="0" fontId="0" fillId="0" borderId="17" xfId="0" applyBorder="1"/>
    <xf numFmtId="9" fontId="4" fillId="2" borderId="18" xfId="3" applyFont="1" applyFill="1" applyBorder="1"/>
    <xf numFmtId="0" fontId="5" fillId="0" borderId="0" xfId="0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B9" sqref="B9"/>
    </sheetView>
  </sheetViews>
  <sheetFormatPr defaultRowHeight="14.5" x14ac:dyDescent="0.35"/>
  <cols>
    <col min="1" max="1" width="8.1796875" customWidth="1"/>
    <col min="2" max="2" width="8" customWidth="1"/>
    <col min="5" max="5" width="11.1796875" customWidth="1"/>
    <col min="6" max="6" width="10.7265625" customWidth="1"/>
    <col min="7" max="8" width="8.453125" customWidth="1"/>
    <col min="9" max="9" width="10.453125" customWidth="1"/>
    <col min="10" max="10" width="11.7265625" customWidth="1"/>
    <col min="11" max="11" width="10.1796875" customWidth="1"/>
    <col min="12" max="12" width="10.54296875" bestFit="1" customWidth="1"/>
    <col min="13" max="13" width="9.54296875" bestFit="1" customWidth="1"/>
  </cols>
  <sheetData>
    <row r="1" spans="1:14" x14ac:dyDescent="0.35">
      <c r="A1" s="36" t="s">
        <v>28</v>
      </c>
    </row>
    <row r="2" spans="1:14" ht="15" thickBot="1" x14ac:dyDescent="0.4"/>
    <row r="3" spans="1:14" ht="44" thickBot="1" x14ac:dyDescent="0.4">
      <c r="A3" s="11" t="s">
        <v>0</v>
      </c>
      <c r="B3" s="12" t="s">
        <v>8</v>
      </c>
      <c r="C3" s="12" t="s">
        <v>9</v>
      </c>
      <c r="D3" s="12" t="s">
        <v>10</v>
      </c>
      <c r="E3" s="12" t="s">
        <v>26</v>
      </c>
      <c r="F3" s="12" t="s">
        <v>11</v>
      </c>
      <c r="G3" s="12" t="s">
        <v>7</v>
      </c>
      <c r="H3" s="12" t="s">
        <v>1</v>
      </c>
      <c r="I3" s="12" t="s">
        <v>2</v>
      </c>
      <c r="J3" s="12" t="s">
        <v>3</v>
      </c>
      <c r="K3" s="13" t="s">
        <v>4</v>
      </c>
      <c r="L3" s="1"/>
      <c r="M3" s="1"/>
      <c r="N3" s="1"/>
    </row>
    <row r="4" spans="1:14" x14ac:dyDescent="0.35">
      <c r="A4" s="7" t="s">
        <v>5</v>
      </c>
      <c r="B4" s="24">
        <v>100</v>
      </c>
      <c r="C4" s="24">
        <v>40</v>
      </c>
      <c r="D4" s="24">
        <v>20</v>
      </c>
      <c r="E4" s="8">
        <v>400</v>
      </c>
      <c r="F4" s="8">
        <v>250</v>
      </c>
      <c r="G4" s="9">
        <f>(B4-C4)/(B4-D4)</f>
        <v>0.75</v>
      </c>
      <c r="H4" s="8">
        <f>INT(NORMINV(G4,E4,F4))</f>
        <v>568</v>
      </c>
      <c r="I4" s="16">
        <f>(H4-E4)*NORMDIST((H4-E4)/F4,0,1,1)+F4*NORMDIST((H4-E4)/F4,0,1,0)</f>
        <v>205.44438954019367</v>
      </c>
      <c r="J4" s="16">
        <f>(E4-H4)*(1-NORMDIST((H4-E4)/F4,0,1,1))+F4*NORMDIST((H4-E4)/F4,0,1,0)</f>
        <v>37.444389540193669</v>
      </c>
      <c r="K4" s="22">
        <f>(B4-D4)*E4*NORMDIST((H4-E4)/F4,0,1,1)-(B4-D4)*F4*NORMDIST((H4-E4)/F4,0,1,0)-H4*(C4-D4)*NORMDIST(H4,E4,F4,1)+H4*(B4-C4)*(1-NORMDIST(H4,E4,F4,1))</f>
        <v>17644.448836784504</v>
      </c>
      <c r="L4" s="2"/>
      <c r="M4" s="2"/>
    </row>
    <row r="5" spans="1:14" ht="15" thickBot="1" x14ac:dyDescent="0.4">
      <c r="A5" s="3" t="s">
        <v>6</v>
      </c>
      <c r="B5" s="25">
        <v>50</v>
      </c>
      <c r="C5" s="25">
        <v>30</v>
      </c>
      <c r="D5" s="25">
        <v>20</v>
      </c>
      <c r="E5" s="4">
        <v>1000</v>
      </c>
      <c r="F5" s="4">
        <v>200</v>
      </c>
      <c r="G5" s="5">
        <f>(B5-C5)/(B5-D5)</f>
        <v>0.66666666666666663</v>
      </c>
      <c r="H5" s="4">
        <f>INT(NORMINV(G5,E5,F5))</f>
        <v>1086</v>
      </c>
      <c r="I5" s="21">
        <f>(H5-E5)*NORMDIST((H5-E5)/F5,0,1,1)+F5*NORMDIST((H5-E5)/F5,0,1,0)</f>
        <v>130.05330750353332</v>
      </c>
      <c r="J5" s="21">
        <f>(E5-H5)*(1-NORMDIST((H5-E5)/F5,0,1,1))+F5*NORMDIST((H5-E5)/F5,0,1,0)</f>
        <v>44.053307503533318</v>
      </c>
      <c r="K5" s="23">
        <f>(B5-D5)*E5*NORMDIST((H5-E5)/F5,0,1,1)-(B5-D5)*F5*NORMDIST((H5-E5)/F5,0,1,0)-H5*(C5-D5)*NORMDIST(H5,E5,F5,1)+H5*(B5-C5)*(1-NORMDIST(H5,E5,F5,1))</f>
        <v>17818.400774893998</v>
      </c>
      <c r="M5" s="2"/>
    </row>
    <row r="6" spans="1:14" x14ac:dyDescent="0.35">
      <c r="K6" s="32">
        <f>K4+K5</f>
        <v>35462.849611678503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7"/>
  <sheetViews>
    <sheetView workbookViewId="0">
      <selection activeCell="H14" sqref="H14"/>
    </sheetView>
  </sheetViews>
  <sheetFormatPr defaultRowHeight="14.5" x14ac:dyDescent="0.35"/>
  <cols>
    <col min="1" max="1" width="13.26953125" customWidth="1"/>
    <col min="2" max="2" width="11.81640625" customWidth="1"/>
    <col min="3" max="4" width="9.1796875" customWidth="1"/>
    <col min="5" max="5" width="12.54296875" customWidth="1"/>
    <col min="6" max="6" width="15.1796875" customWidth="1"/>
    <col min="7" max="7" width="9.1796875" customWidth="1"/>
    <col min="8" max="8" width="10.1796875" customWidth="1"/>
    <col min="9" max="9" width="11" customWidth="1"/>
    <col min="10" max="10" width="11.1796875" customWidth="1"/>
    <col min="11" max="11" width="12.7265625" customWidth="1"/>
    <col min="12" max="12" width="14" customWidth="1"/>
    <col min="13" max="13" width="14.7265625" customWidth="1"/>
    <col min="14" max="15" width="14" customWidth="1"/>
    <col min="16" max="16" width="11" customWidth="1"/>
    <col min="17" max="17" width="12.81640625" customWidth="1"/>
    <col min="18" max="18" width="11.7265625" customWidth="1"/>
    <col min="19" max="19" width="11.1796875" customWidth="1"/>
    <col min="20" max="20" width="9.54296875" bestFit="1" customWidth="1"/>
  </cols>
  <sheetData>
    <row r="1" spans="1:20" x14ac:dyDescent="0.35">
      <c r="A1" s="14" t="s">
        <v>18</v>
      </c>
    </row>
    <row r="2" spans="1:20" ht="15" thickBot="1" x14ac:dyDescent="0.4"/>
    <row r="3" spans="1:20" ht="44" thickBot="1" x14ac:dyDescent="0.4">
      <c r="A3" s="11" t="s">
        <v>0</v>
      </c>
      <c r="B3" s="12" t="s">
        <v>8</v>
      </c>
      <c r="C3" s="12" t="s">
        <v>9</v>
      </c>
      <c r="D3" s="12" t="s">
        <v>10</v>
      </c>
      <c r="E3" s="12" t="s">
        <v>13</v>
      </c>
      <c r="F3" s="12" t="s">
        <v>14</v>
      </c>
      <c r="G3" s="12" t="s">
        <v>7</v>
      </c>
      <c r="H3" s="12" t="s">
        <v>1</v>
      </c>
      <c r="I3" s="12" t="s">
        <v>15</v>
      </c>
      <c r="J3" s="12" t="s">
        <v>16</v>
      </c>
      <c r="K3" s="12" t="s">
        <v>17</v>
      </c>
      <c r="L3" s="18" t="s">
        <v>27</v>
      </c>
      <c r="M3" s="12" t="s">
        <v>24</v>
      </c>
      <c r="N3" s="18" t="s">
        <v>19</v>
      </c>
      <c r="O3" s="18" t="s">
        <v>25</v>
      </c>
      <c r="P3" s="12" t="s">
        <v>20</v>
      </c>
      <c r="Q3" s="12" t="s">
        <v>21</v>
      </c>
      <c r="R3" s="19" t="s">
        <v>22</v>
      </c>
      <c r="S3" s="20" t="s">
        <v>23</v>
      </c>
    </row>
    <row r="4" spans="1:20" x14ac:dyDescent="0.35">
      <c r="A4" s="7" t="s">
        <v>5</v>
      </c>
      <c r="B4" s="24">
        <f>'Single order in season'!B4</f>
        <v>100</v>
      </c>
      <c r="C4" s="24">
        <f>'Single order in season'!C4*C7</f>
        <v>42</v>
      </c>
      <c r="D4" s="24">
        <v>20</v>
      </c>
      <c r="E4" s="8">
        <f>200</f>
        <v>200</v>
      </c>
      <c r="F4" s="8">
        <v>177</v>
      </c>
      <c r="G4" s="9">
        <f>(B4-C4)/(B4-D4)</f>
        <v>0.72499999999999998</v>
      </c>
      <c r="H4" s="16">
        <f>INT(NORMINV(G4,E4,F4))</f>
        <v>305</v>
      </c>
      <c r="I4" s="10">
        <f>(H4-E4)*NORMDIST((H4-E4)/F4,0,1,1)+F4*NORMDIST((H4-E4)/F4,0,1,0)</f>
        <v>135.1855346726193</v>
      </c>
      <c r="J4" s="10">
        <f>(E4-H4)*(1-NORMDIST((H4-E4)/F4,0,1,1))+F4*NORMDIST((H4-E4)/F4,0,1,0)</f>
        <v>30.185534672619305</v>
      </c>
      <c r="K4" s="30">
        <f>($B$4-$D$4)*E4*NORMDIST((H4-E4)/F4,0,1,1)-($B$4-$D$4)*F4*NORMDIST((H4-E4)/F4,0,1,0)-H4*($C$4-$D$4)*NORMDIST(H4,E4,F4,1)+H4*($B$4-$C$4)*(1-NORMDIST(H4,E4,F4,1))</f>
        <v>6875.1572261904557</v>
      </c>
      <c r="L4" s="8">
        <v>200</v>
      </c>
      <c r="M4" s="8">
        <v>177</v>
      </c>
      <c r="N4" s="17">
        <f>H4</f>
        <v>305</v>
      </c>
      <c r="O4" s="17">
        <f>N4-I4+J4</f>
        <v>200</v>
      </c>
      <c r="P4" s="10">
        <f>(N4-L4)*NORMDIST((N4-L4)/M4,0,1,1)+M4*NORMDIST((N4-L4)/M4,0,1,0)</f>
        <v>135.1855346726193</v>
      </c>
      <c r="Q4" s="10">
        <f>(L4-N4)*(1-NORMDIST((N4-L4)/M4,0,1,1))+M4*NORMDIST((N4-L4)/M4,0,1,0)</f>
        <v>30.185534672619305</v>
      </c>
      <c r="R4" s="26">
        <f>($B$4-$D$4)*L4*NORMDIST((N4-L4)/M4,0,1,1)-($B$4-$D$4)*M4*NORMDIST((N4-L4)/M4,0,1,0)-N4*($C$4-$D$4)*NORMDIST(N4,L4,M4,1)+N4*($B$4-$C$4)*(1-NORMDIST(N4,L4,M4,1))</f>
        <v>6875.1572261904557</v>
      </c>
      <c r="S4" s="27">
        <f>K4+R4+I4*(C4-D4)+J4*(B4-C4)</f>
        <v>18475.157226190455</v>
      </c>
      <c r="T4" s="2"/>
    </row>
    <row r="5" spans="1:20" ht="15" thickBot="1" x14ac:dyDescent="0.4">
      <c r="A5" s="3" t="s">
        <v>6</v>
      </c>
      <c r="B5" s="25">
        <f>'Single order in season'!B5</f>
        <v>50</v>
      </c>
      <c r="C5" s="25">
        <f>'Single order in season'!C5*'Two orders in season'!C7</f>
        <v>31.5</v>
      </c>
      <c r="D5" s="25">
        <v>20</v>
      </c>
      <c r="E5" s="4">
        <v>500</v>
      </c>
      <c r="F5" s="4">
        <v>141</v>
      </c>
      <c r="G5" s="5">
        <f>(B5-C5)/(B5-D5)</f>
        <v>0.6166666666666667</v>
      </c>
      <c r="H5" s="4">
        <f>INT(NORMINV(G5,E5,F5))</f>
        <v>541</v>
      </c>
      <c r="I5" s="6">
        <f>(H5-E5)*NORMDIST((H5-E5)/F5,0,1,1)+F5*NORMDIST((H5-E5)/F5,0,1,0)</f>
        <v>79.112338004246993</v>
      </c>
      <c r="J5" s="6">
        <f>(E5-H5)*(1-NORMDIST((H5-E5)/F5,0,1,1))+F5*NORMDIST((H5-E5)/F5,0,1,0)</f>
        <v>38.112338004246986</v>
      </c>
      <c r="K5" s="31">
        <f>($B$5-$D$5)*E5*NORMDIST((H5-E5)/F5,0,1,1)-($B$5-$D$5)*F5*NORMDIST((H5-E5)/F5,0,1,0)-H5*($C$5-$D$5)*NORMDIST(H5,E5,F5,1)+H5*($B$5-$C$5)*(1-NORMDIST(H5,E5,F5,1))</f>
        <v>7635.1298598725916</v>
      </c>
      <c r="L5" s="4">
        <v>500</v>
      </c>
      <c r="M5" s="4">
        <v>141</v>
      </c>
      <c r="N5" s="15">
        <f>H5</f>
        <v>541</v>
      </c>
      <c r="O5" s="17">
        <f>N5-I5+J5</f>
        <v>499.99999999999994</v>
      </c>
      <c r="P5" s="6">
        <f>(N5-L5)*NORMDIST((N5-L5)/M5,0,1,1)+M5*NORMDIST((N5-L5)/M5,0,1,0)</f>
        <v>79.112338004246993</v>
      </c>
      <c r="Q5" s="6">
        <f>(L5-N5)*(1-NORMDIST((N5-L5)/M5,0,1,1))+M5*NORMDIST((N5-L5)/M5,0,1,0)</f>
        <v>38.112338004246986</v>
      </c>
      <c r="R5" s="28">
        <f>($B$5-$D$5)*L5*NORMDIST((N5-L5)/M5,0,1,1)-($B$5-$D$5)*M5*NORMDIST((N5-L5)/M5,0,1,0)-N5*($C$5-$D$5)*NORMDIST(N5,L5,M5,1)+N5*($B$5-$C$5)*(1-NORMDIST(N5,L5,M5,1))</f>
        <v>7635.1298598725916</v>
      </c>
      <c r="S5" s="29">
        <f>K5+R5+I5*(C5-D5)+J5*(B5-C5)</f>
        <v>16885.129859872595</v>
      </c>
    </row>
    <row r="6" spans="1:20" ht="15" thickBot="1" x14ac:dyDescent="0.4">
      <c r="S6" s="32">
        <f>SUM(S4:S5)</f>
        <v>35360.28708606305</v>
      </c>
    </row>
    <row r="7" spans="1:20" ht="15" thickBot="1" x14ac:dyDescent="0.4">
      <c r="A7" s="33" t="s">
        <v>12</v>
      </c>
      <c r="B7" s="34"/>
      <c r="C7" s="35">
        <v>1.05</v>
      </c>
    </row>
  </sheetData>
  <pageMargins left="0.7" right="0.7" top="0.75" bottom="0.75" header="0.3" footer="0.3"/>
  <pageSetup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Single order in season</vt:lpstr>
      <vt:lpstr>Two orders in season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Winner Case - Chapter 13</dc:title>
  <dc:subject>Supply Chain Management - 6th Edition</dc:subject>
  <dc:creator>Sunil Chopra/Jay Mabe</dc:creator>
  <cp:lastModifiedBy>Sunil Chopra</cp:lastModifiedBy>
  <dcterms:created xsi:type="dcterms:W3CDTF">2013-04-15T16:07:32Z</dcterms:created>
  <dcterms:modified xsi:type="dcterms:W3CDTF">2017-10-17T17:31:49Z</dcterms:modified>
</cp:coreProperties>
</file>